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120" yWindow="120" windowWidth="9360" windowHeight="4440"/>
  </bookViews>
  <sheets>
    <sheet name="Inventaire" sheetId="3" r:id="rId1"/>
    <sheet name="Résumé" sheetId="2" r:id="rId2"/>
    <sheet name="Sous-totaux" sheetId="4" r:id="rId3"/>
  </sheets>
  <definedNames>
    <definedName name="_xlnm._FilterDatabase" localSheetId="0" hidden="1">Inventaire!$A$1:$F$13</definedName>
    <definedName name="_xlnm.Criteria" localSheetId="0">Inventaire!$A$16:$F$17</definedName>
    <definedName name="_xlnm.Extract" localSheetId="0">Inventaire!$A$20:$F$20</definedName>
  </definedNames>
  <calcPr calcId="144525"/>
  <webPublishing codePage="1252"/>
</workbook>
</file>

<file path=xl/calcChain.xml><?xml version="1.0" encoding="utf-8"?>
<calcChain xmlns="http://schemas.openxmlformats.org/spreadsheetml/2006/main">
  <c r="E17" i="4" l="1"/>
  <c r="E16" i="4"/>
  <c r="E11" i="4"/>
  <c r="E6" i="4"/>
  <c r="E18" i="2"/>
  <c r="F5" i="4" l="1"/>
  <c r="F15" i="4"/>
  <c r="F10" i="4"/>
  <c r="F14" i="4"/>
  <c r="F4" i="4"/>
  <c r="F9" i="4"/>
  <c r="F3" i="4"/>
  <c r="F13" i="4"/>
  <c r="F8" i="4"/>
  <c r="F2" i="4"/>
  <c r="F12" i="4"/>
  <c r="F7" i="4"/>
  <c r="F13" i="2"/>
  <c r="F12" i="2"/>
  <c r="F11" i="2"/>
  <c r="F10" i="2"/>
  <c r="F9" i="2"/>
  <c r="F8" i="2"/>
  <c r="F7" i="2"/>
  <c r="F6" i="2"/>
  <c r="F5" i="2"/>
  <c r="F4" i="2"/>
  <c r="F3" i="2"/>
  <c r="F2" i="2"/>
  <c r="F13" i="3" l="1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<sst xmlns="http://schemas.openxmlformats.org/spreadsheetml/2006/main" count="156" uniqueCount="21">
  <si>
    <t>Total</t>
  </si>
  <si>
    <t>Fruit</t>
  </si>
  <si>
    <t>Taille</t>
  </si>
  <si>
    <t>Prix</t>
  </si>
  <si>
    <t>Quantité</t>
  </si>
  <si>
    <t>Petite</t>
  </si>
  <si>
    <t>Moyenne</t>
  </si>
  <si>
    <t>Mûre</t>
  </si>
  <si>
    <t>Grand-Mère</t>
  </si>
  <si>
    <t>Les Collines</t>
  </si>
  <si>
    <t>Champs d'Or</t>
  </si>
  <si>
    <t>Aubel</t>
  </si>
  <si>
    <t>Beaux Fruits</t>
  </si>
  <si>
    <t>Quantité totale</t>
  </si>
  <si>
    <t>Abricot</t>
  </si>
  <si>
    <t>Framboise</t>
  </si>
  <si>
    <t>Total Abricot</t>
  </si>
  <si>
    <t>Total Framboise</t>
  </si>
  <si>
    <t>Total Mûre</t>
  </si>
  <si>
    <t>Total général</t>
  </si>
  <si>
    <t>Marque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</si>
</sst>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$&quot;_ ;_ * \(#,##0.00\)\ &quot;$&quot;_ ;_ * &quot;-&quot;??_)\ &quot;$&quot;_ ;_ @_ "/>
    <numFmt numFmtId="164" formatCode="_(&quot;$&quot;* #,##0.00_);_(&quot;$&quot;* \(#,##0.00\);_(&quot;$&quot;* &quot;-&quot;??_);_(@_)"/>
    <numFmt numFmtId="165" formatCode="&quot;$&quot;#,##0.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6" tint="-0.249977111117893"/>
      <name val="Arial"/>
      <family val="2"/>
    </font>
    <font>
      <sz val="10"/>
      <color theme="6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7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165" fontId="0" fillId="0" borderId="0" xfId="0" applyNumberFormat="1"/>
    <xf numFmtId="164" fontId="0" fillId="0" borderId="0" xfId="1" applyFont="1"/>
    <xf numFmtId="0" fontId="0" fillId="0" borderId="0" xfId="1" applyNumberFormat="1" applyFont="1"/>
    <xf numFmtId="165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0" xfId="0" applyFont="1"/>
    <xf numFmtId="164" fontId="7" fillId="0" borderId="0" xfId="1" applyFont="1"/>
    <xf numFmtId="0" fontId="6" fillId="0" borderId="0" xfId="0" applyFont="1"/>
    <xf numFmtId="44" fontId="0" fillId="0" borderId="0" xfId="1" applyNumberFormat="1" applyFont="1"/>
    <xf numFmtId="44" fontId="0" fillId="0" borderId="0" xfId="0" applyNumberFormat="1"/>
    <xf numFmtId="44" fontId="3" fillId="0" borderId="3" xfId="0" applyNumberFormat="1" applyFont="1" applyBorder="1"/>
    <xf numFmtId="44" fontId="3" fillId="0" borderId="6" xfId="0" applyNumberFormat="1" applyFont="1" applyBorder="1"/>
    <xf numFmtId="44" fontId="3" fillId="0" borderId="2" xfId="0" applyNumberFormat="1" applyFont="1" applyBorder="1"/>
    <xf numFmtId="44" fontId="3" fillId="0" borderId="5" xfId="0" applyNumberFormat="1" applyFont="1" applyBorder="1"/>
    <xf numFmtId="0" fontId="4" fillId="0" borderId="2" xfId="0" applyFont="1" applyBorder="1"/>
    <xf numFmtId="44" fontId="3" fillId="0" borderId="0" xfId="0" applyNumberFormat="1" applyFont="1" applyBorder="1"/>
    <xf numFmtId="0" fontId="3" fillId="0" borderId="0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10">
    <dxf>
      <numFmt numFmtId="34" formatCode="_ * #,##0.00_)\ &quot;$&quot;_ ;_ * \(#,##0.00\)\ &quot;$&quot;_ ;_ * &quot;-&quot;??_)\ &quot;$&quot;_ ;_ @_ "/>
    </dxf>
    <dxf>
      <alignment horizontal="center" vertical="bottom" textRotation="0" wrapText="0" relativeIndent="0" justifyLastLine="0" shrinkToFit="0" readingOrder="0"/>
    </dxf>
    <dxf>
      <numFmt numFmtId="34" formatCode="_ * #,##0.00_)\ &quot;$&quot;_ ;_ * \(#,##0.00\)\ &quot;$&quot;_ ;_ * &quot;-&quot;??_)\ &quot;$&quot;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numFmt numFmtId="34" formatCode="_ * #,##0.00_)\ &quot;$&quot;_ ;_ * \(#,##0.00\)\ &quot;$&quot;_ ;_ * &quot;-&quot;??_)\ &quot;$&quot;_ ;_ @_ "/>
    </dxf>
    <dxf>
      <alignment horizontal="center" vertical="bottom" textRotation="0" wrapText="0" relativeIndent="0" justifyLastLine="0" shrinkToFit="0" readingOrder="0"/>
    </dxf>
    <dxf>
      <numFmt numFmtId="34" formatCode="_ * #,##0.00_)\ &quot;$&quot;_ ;_ * \(#,##0.00\)\ &quot;$&quot;_ ;_ * &quot;-&quot;??_)\ &quot;$&quot;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F13" totalsRowShown="0" headerRowDxfId="9">
  <tableColumns count="6">
    <tableColumn id="1" name="Marque"/>
    <tableColumn id="2" name="Fruit" dataDxfId="8"/>
    <tableColumn id="3" name="Taille"/>
    <tableColumn id="4" name="Prix" dataDxfId="7" dataCellStyle="Monétaire"/>
    <tableColumn id="5" name="Quantité" dataDxfId="6"/>
    <tableColumn id="6" name="Total" dataDxfId="5">
      <calculatedColumnFormula>D2*E2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5" name="Tableau2" displayName="Tableau2" ref="A1:F13" totalsRowShown="0" headerRowDxfId="4">
  <autoFilter ref="A1:F13"/>
  <tableColumns count="6">
    <tableColumn id="1" name="Marque"/>
    <tableColumn id="2" name="Fruit" dataDxfId="3"/>
    <tableColumn id="3" name="Taille"/>
    <tableColumn id="4" name="Prix" dataDxfId="2"/>
    <tableColumn id="5" name="Quantité" dataDxfId="1"/>
    <tableColumn id="6" name="Total" dataDxfId="0">
      <calculatedColumnFormula>D2*E2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ColWidth="9.140625" defaultRowHeight="12.75" x14ac:dyDescent="0.2"/>
  <cols>
    <col min="1" max="1" width="16.140625" customWidth="1"/>
    <col min="2" max="2" width="15" customWidth="1"/>
    <col min="3" max="3" width="11.7109375" customWidth="1"/>
    <col min="4" max="4" width="13.28515625" customWidth="1"/>
    <col min="5" max="5" width="11.5703125" customWidth="1"/>
    <col min="6" max="6" width="9.85546875" bestFit="1" customWidth="1"/>
  </cols>
  <sheetData>
    <row r="1" spans="1:6" ht="15.75" customHeight="1" x14ac:dyDescent="0.2">
      <c r="A1" s="5" t="s">
        <v>20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0</v>
      </c>
    </row>
    <row r="2" spans="1:6" x14ac:dyDescent="0.2">
      <c r="A2" t="s">
        <v>8</v>
      </c>
      <c r="B2" s="8" t="s">
        <v>15</v>
      </c>
      <c r="C2" t="s">
        <v>5</v>
      </c>
      <c r="D2" s="23">
        <v>4.75</v>
      </c>
      <c r="E2" s="6">
        <v>6</v>
      </c>
      <c r="F2" s="24">
        <f t="shared" ref="F2:F13" si="0">D2*E2</f>
        <v>28.5</v>
      </c>
    </row>
    <row r="3" spans="1:6" x14ac:dyDescent="0.2">
      <c r="A3" t="s">
        <v>8</v>
      </c>
      <c r="B3" s="8" t="s">
        <v>7</v>
      </c>
      <c r="C3" t="s">
        <v>6</v>
      </c>
      <c r="D3" s="23">
        <v>6</v>
      </c>
      <c r="E3" s="6">
        <v>11</v>
      </c>
      <c r="F3" s="24">
        <f t="shared" si="0"/>
        <v>66</v>
      </c>
    </row>
    <row r="4" spans="1:6" x14ac:dyDescent="0.2">
      <c r="A4" t="s">
        <v>8</v>
      </c>
      <c r="B4" s="8" t="s">
        <v>14</v>
      </c>
      <c r="C4" t="s">
        <v>5</v>
      </c>
      <c r="D4" s="23">
        <v>4.5</v>
      </c>
      <c r="E4" s="6">
        <v>5</v>
      </c>
      <c r="F4" s="24">
        <f t="shared" si="0"/>
        <v>22.5</v>
      </c>
    </row>
    <row r="5" spans="1:6" x14ac:dyDescent="0.2">
      <c r="A5" t="s">
        <v>11</v>
      </c>
      <c r="B5" s="8" t="s">
        <v>15</v>
      </c>
      <c r="C5" t="s">
        <v>5</v>
      </c>
      <c r="D5" s="23">
        <v>5.75</v>
      </c>
      <c r="E5" s="6">
        <v>8</v>
      </c>
      <c r="F5" s="24">
        <f t="shared" si="0"/>
        <v>46</v>
      </c>
    </row>
    <row r="6" spans="1:6" x14ac:dyDescent="0.2">
      <c r="A6" t="s">
        <v>12</v>
      </c>
      <c r="B6" s="8" t="s">
        <v>7</v>
      </c>
      <c r="C6" t="s">
        <v>5</v>
      </c>
      <c r="D6" s="23">
        <v>4.25</v>
      </c>
      <c r="E6" s="6">
        <v>12</v>
      </c>
      <c r="F6" s="24">
        <f t="shared" si="0"/>
        <v>51</v>
      </c>
    </row>
    <row r="7" spans="1:6" x14ac:dyDescent="0.2">
      <c r="A7" t="s">
        <v>12</v>
      </c>
      <c r="B7" s="8" t="s">
        <v>14</v>
      </c>
      <c r="C7" t="s">
        <v>5</v>
      </c>
      <c r="D7" s="23">
        <v>3.25</v>
      </c>
      <c r="E7" s="6">
        <v>11</v>
      </c>
      <c r="F7" s="24">
        <f t="shared" si="0"/>
        <v>35.75</v>
      </c>
    </row>
    <row r="8" spans="1:6" x14ac:dyDescent="0.2">
      <c r="A8" t="s">
        <v>9</v>
      </c>
      <c r="B8" s="8" t="s">
        <v>15</v>
      </c>
      <c r="C8" t="s">
        <v>5</v>
      </c>
      <c r="D8" s="23">
        <v>3.75</v>
      </c>
      <c r="E8" s="6">
        <v>21</v>
      </c>
      <c r="F8" s="24">
        <f t="shared" si="0"/>
        <v>78.75</v>
      </c>
    </row>
    <row r="9" spans="1:6" x14ac:dyDescent="0.2">
      <c r="A9" t="s">
        <v>9</v>
      </c>
      <c r="B9" s="8" t="s">
        <v>14</v>
      </c>
      <c r="C9" t="s">
        <v>5</v>
      </c>
      <c r="D9" s="23">
        <v>4.25</v>
      </c>
      <c r="E9" s="6">
        <v>31</v>
      </c>
      <c r="F9" s="24">
        <f t="shared" si="0"/>
        <v>131.75</v>
      </c>
    </row>
    <row r="10" spans="1:6" x14ac:dyDescent="0.2">
      <c r="A10" t="s">
        <v>9</v>
      </c>
      <c r="B10" s="8" t="s">
        <v>7</v>
      </c>
      <c r="C10" t="s">
        <v>6</v>
      </c>
      <c r="D10" s="23">
        <v>6.75</v>
      </c>
      <c r="E10" s="6">
        <v>15</v>
      </c>
      <c r="F10" s="24">
        <f t="shared" si="0"/>
        <v>101.25</v>
      </c>
    </row>
    <row r="11" spans="1:6" x14ac:dyDescent="0.2">
      <c r="A11" t="s">
        <v>10</v>
      </c>
      <c r="B11" s="8" t="s">
        <v>15</v>
      </c>
      <c r="C11" t="s">
        <v>6</v>
      </c>
      <c r="D11" s="23">
        <v>7.25</v>
      </c>
      <c r="E11" s="6">
        <v>18</v>
      </c>
      <c r="F11" s="24">
        <f t="shared" si="0"/>
        <v>130.5</v>
      </c>
    </row>
    <row r="12" spans="1:6" x14ac:dyDescent="0.2">
      <c r="A12" t="s">
        <v>10</v>
      </c>
      <c r="B12" s="8" t="s">
        <v>7</v>
      </c>
      <c r="C12" t="s">
        <v>5</v>
      </c>
      <c r="D12" s="23">
        <v>5.55</v>
      </c>
      <c r="E12" s="6">
        <v>12</v>
      </c>
      <c r="F12" s="24">
        <f t="shared" si="0"/>
        <v>66.599999999999994</v>
      </c>
    </row>
    <row r="13" spans="1:6" x14ac:dyDescent="0.2">
      <c r="A13" t="s">
        <v>10</v>
      </c>
      <c r="B13" s="8" t="s">
        <v>14</v>
      </c>
      <c r="C13" t="s">
        <v>6</v>
      </c>
      <c r="D13" s="23">
        <v>7.55</v>
      </c>
      <c r="E13" s="6">
        <v>24</v>
      </c>
      <c r="F13" s="24">
        <f t="shared" si="0"/>
        <v>181.2</v>
      </c>
    </row>
    <row r="16" spans="1:6" x14ac:dyDescent="0.2">
      <c r="A16" s="10" t="s">
        <v>20</v>
      </c>
      <c r="B16" s="11" t="s">
        <v>1</v>
      </c>
      <c r="C16" s="11" t="s">
        <v>2</v>
      </c>
      <c r="D16" s="11" t="s">
        <v>3</v>
      </c>
      <c r="E16" s="11" t="s">
        <v>4</v>
      </c>
      <c r="F16" s="12" t="s">
        <v>0</v>
      </c>
    </row>
    <row r="17" spans="1:6" x14ac:dyDescent="0.2">
      <c r="B17" s="5" t="s">
        <v>15</v>
      </c>
      <c r="C17" s="5" t="s">
        <v>5</v>
      </c>
    </row>
    <row r="20" spans="1:6" x14ac:dyDescent="0.2">
      <c r="A20" s="5" t="s">
        <v>20</v>
      </c>
      <c r="B20" s="5" t="s">
        <v>1</v>
      </c>
      <c r="C20" s="5" t="s">
        <v>2</v>
      </c>
      <c r="D20" s="5" t="s">
        <v>3</v>
      </c>
      <c r="E20" s="5" t="s">
        <v>4</v>
      </c>
      <c r="F20" s="5" t="s">
        <v>0</v>
      </c>
    </row>
    <row r="21" spans="1:6" x14ac:dyDescent="0.2">
      <c r="A21" t="s">
        <v>8</v>
      </c>
      <c r="B21" s="8" t="s">
        <v>15</v>
      </c>
      <c r="C21" t="s">
        <v>5</v>
      </c>
      <c r="D21" s="23">
        <v>4.75</v>
      </c>
      <c r="E21" s="6">
        <v>6</v>
      </c>
      <c r="F21" s="24">
        <v>28.5</v>
      </c>
    </row>
    <row r="22" spans="1:6" x14ac:dyDescent="0.2">
      <c r="A22" t="s">
        <v>11</v>
      </c>
      <c r="B22" s="8" t="s">
        <v>15</v>
      </c>
      <c r="C22" t="s">
        <v>5</v>
      </c>
      <c r="D22" s="23">
        <v>5.75</v>
      </c>
      <c r="E22" s="6">
        <v>8</v>
      </c>
      <c r="F22" s="24">
        <v>46</v>
      </c>
    </row>
    <row r="23" spans="1:6" x14ac:dyDescent="0.2">
      <c r="A23" t="s">
        <v>9</v>
      </c>
      <c r="B23" s="8" t="s">
        <v>15</v>
      </c>
      <c r="C23" t="s">
        <v>5</v>
      </c>
      <c r="D23" s="23">
        <v>3.75</v>
      </c>
      <c r="E23" s="6">
        <v>21</v>
      </c>
      <c r="F23" s="24">
        <v>78.75</v>
      </c>
    </row>
  </sheetData>
  <phoneticPr fontId="0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baseColWidth="10" defaultColWidth="9.140625" defaultRowHeight="12.75" x14ac:dyDescent="0.2"/>
  <cols>
    <col min="1" max="1" width="16" customWidth="1"/>
    <col min="2" max="2" width="14.42578125" customWidth="1"/>
    <col min="3" max="3" width="8.28515625" customWidth="1"/>
    <col min="4" max="4" width="12.140625" customWidth="1"/>
    <col min="5" max="5" width="11.28515625" customWidth="1"/>
    <col min="6" max="6" width="9.85546875" bestFit="1" customWidth="1"/>
    <col min="7" max="7" width="13.42578125" customWidth="1"/>
  </cols>
  <sheetData>
    <row r="1" spans="1:6" x14ac:dyDescent="0.2">
      <c r="A1" s="5" t="s">
        <v>20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0</v>
      </c>
    </row>
    <row r="2" spans="1:6" x14ac:dyDescent="0.2">
      <c r="A2" t="s">
        <v>8</v>
      </c>
      <c r="B2" s="8" t="s">
        <v>15</v>
      </c>
      <c r="C2" t="s">
        <v>5</v>
      </c>
      <c r="D2" s="24">
        <v>4.75</v>
      </c>
      <c r="E2" s="6">
        <v>6</v>
      </c>
      <c r="F2" s="24">
        <f t="shared" ref="F2:F13" si="0">D2*E2</f>
        <v>28.5</v>
      </c>
    </row>
    <row r="3" spans="1:6" x14ac:dyDescent="0.2">
      <c r="A3" t="s">
        <v>8</v>
      </c>
      <c r="B3" s="8" t="s">
        <v>7</v>
      </c>
      <c r="C3" t="s">
        <v>6</v>
      </c>
      <c r="D3" s="24">
        <v>6</v>
      </c>
      <c r="E3" s="6">
        <v>11</v>
      </c>
      <c r="F3" s="24">
        <f t="shared" si="0"/>
        <v>66</v>
      </c>
    </row>
    <row r="4" spans="1:6" x14ac:dyDescent="0.2">
      <c r="A4" t="s">
        <v>8</v>
      </c>
      <c r="B4" s="8" t="s">
        <v>14</v>
      </c>
      <c r="C4" t="s">
        <v>5</v>
      </c>
      <c r="D4" s="24">
        <v>4.5</v>
      </c>
      <c r="E4" s="6">
        <v>5</v>
      </c>
      <c r="F4" s="24">
        <f t="shared" si="0"/>
        <v>22.5</v>
      </c>
    </row>
    <row r="5" spans="1:6" x14ac:dyDescent="0.2">
      <c r="A5" t="s">
        <v>11</v>
      </c>
      <c r="B5" s="8" t="s">
        <v>15</v>
      </c>
      <c r="C5" t="s">
        <v>5</v>
      </c>
      <c r="D5" s="24">
        <v>5.75</v>
      </c>
      <c r="E5" s="6">
        <v>8</v>
      </c>
      <c r="F5" s="24">
        <f t="shared" si="0"/>
        <v>46</v>
      </c>
    </row>
    <row r="6" spans="1:6" x14ac:dyDescent="0.2">
      <c r="A6" t="s">
        <v>12</v>
      </c>
      <c r="B6" s="8" t="s">
        <v>7</v>
      </c>
      <c r="C6" t="s">
        <v>5</v>
      </c>
      <c r="D6" s="24">
        <v>4.25</v>
      </c>
      <c r="E6" s="6">
        <v>12</v>
      </c>
      <c r="F6" s="24">
        <f t="shared" si="0"/>
        <v>51</v>
      </c>
    </row>
    <row r="7" spans="1:6" x14ac:dyDescent="0.2">
      <c r="A7" t="s">
        <v>12</v>
      </c>
      <c r="B7" s="8" t="s">
        <v>14</v>
      </c>
      <c r="C7" t="s">
        <v>5</v>
      </c>
      <c r="D7" s="24">
        <v>3.25</v>
      </c>
      <c r="E7" s="6">
        <v>11</v>
      </c>
      <c r="F7" s="24">
        <f t="shared" si="0"/>
        <v>35.75</v>
      </c>
    </row>
    <row r="8" spans="1:6" x14ac:dyDescent="0.2">
      <c r="A8" t="s">
        <v>9</v>
      </c>
      <c r="B8" s="8" t="s">
        <v>15</v>
      </c>
      <c r="C8" t="s">
        <v>5</v>
      </c>
      <c r="D8" s="24">
        <v>3.75</v>
      </c>
      <c r="E8" s="6">
        <v>21</v>
      </c>
      <c r="F8" s="24">
        <f t="shared" si="0"/>
        <v>78.75</v>
      </c>
    </row>
    <row r="9" spans="1:6" x14ac:dyDescent="0.2">
      <c r="A9" t="s">
        <v>9</v>
      </c>
      <c r="B9" s="8" t="s">
        <v>14</v>
      </c>
      <c r="C9" t="s">
        <v>5</v>
      </c>
      <c r="D9" s="24">
        <v>4.25</v>
      </c>
      <c r="E9" s="6">
        <v>31</v>
      </c>
      <c r="F9" s="24">
        <f t="shared" si="0"/>
        <v>131.75</v>
      </c>
    </row>
    <row r="10" spans="1:6" x14ac:dyDescent="0.2">
      <c r="A10" t="s">
        <v>9</v>
      </c>
      <c r="B10" s="8" t="s">
        <v>7</v>
      </c>
      <c r="C10" t="s">
        <v>6</v>
      </c>
      <c r="D10" s="24">
        <v>6.75</v>
      </c>
      <c r="E10" s="6">
        <v>15</v>
      </c>
      <c r="F10" s="24">
        <f t="shared" si="0"/>
        <v>101.25</v>
      </c>
    </row>
    <row r="11" spans="1:6" x14ac:dyDescent="0.2">
      <c r="A11" t="s">
        <v>10</v>
      </c>
      <c r="B11" s="8" t="s">
        <v>15</v>
      </c>
      <c r="C11" t="s">
        <v>6</v>
      </c>
      <c r="D11" s="24">
        <v>7.25</v>
      </c>
      <c r="E11" s="6">
        <v>18</v>
      </c>
      <c r="F11" s="24">
        <f t="shared" si="0"/>
        <v>130.5</v>
      </c>
    </row>
    <row r="12" spans="1:6" x14ac:dyDescent="0.2">
      <c r="A12" t="s">
        <v>10</v>
      </c>
      <c r="B12" s="8" t="s">
        <v>7</v>
      </c>
      <c r="C12" t="s">
        <v>5</v>
      </c>
      <c r="D12" s="24">
        <v>5.55</v>
      </c>
      <c r="E12" s="6">
        <v>12</v>
      </c>
      <c r="F12" s="24">
        <f t="shared" si="0"/>
        <v>66.599999999999994</v>
      </c>
    </row>
    <row r="13" spans="1:6" x14ac:dyDescent="0.2">
      <c r="A13" t="s">
        <v>10</v>
      </c>
      <c r="B13" s="8" t="s">
        <v>14</v>
      </c>
      <c r="C13" t="s">
        <v>6</v>
      </c>
      <c r="D13" s="24">
        <v>7.55</v>
      </c>
      <c r="E13" s="6">
        <v>24</v>
      </c>
      <c r="F13" s="24">
        <f t="shared" si="0"/>
        <v>181.2</v>
      </c>
    </row>
    <row r="14" spans="1:6" x14ac:dyDescent="0.2">
      <c r="D14" s="1"/>
      <c r="F14" s="2"/>
    </row>
    <row r="15" spans="1:6" x14ac:dyDescent="0.2">
      <c r="D15" s="1"/>
      <c r="F15" s="3"/>
    </row>
    <row r="16" spans="1:6" x14ac:dyDescent="0.2">
      <c r="D16" s="4"/>
      <c r="F16" s="2"/>
    </row>
    <row r="17" spans="4:7" x14ac:dyDescent="0.2">
      <c r="D17" s="19" t="s">
        <v>1</v>
      </c>
      <c r="E17" s="19" t="s">
        <v>13</v>
      </c>
      <c r="F17" s="21"/>
    </row>
    <row r="18" spans="4:7" x14ac:dyDescent="0.2">
      <c r="D18" s="22" t="s">
        <v>7</v>
      </c>
      <c r="E18" s="20">
        <f>DSUM(Tableau2[#All],Tableau2[[#Headers],[Quantité]],D17:D18)</f>
        <v>50</v>
      </c>
      <c r="F18" s="21"/>
      <c r="G18" s="20"/>
    </row>
  </sheetData>
  <phoneticPr fontId="0" type="noConversion"/>
  <dataValidations count="1">
    <dataValidation type="list" allowBlank="1" showInputMessage="1" showErrorMessage="1" sqref="B2:B13">
      <formula1>"Framboise,Mûre,Abricot"</formula1>
    </dataValidation>
  </dataValidations>
  <pageMargins left="0.75" right="0.75" top="1" bottom="1" header="0.5" footer="0.5"/>
  <pageSetup orientation="landscape" horizontalDpi="300" verticalDpi="30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2.75" outlineLevelRow="2" x14ac:dyDescent="0.2"/>
  <cols>
    <col min="1" max="1" width="14.85546875" customWidth="1"/>
    <col min="2" max="2" width="14.28515625" customWidth="1"/>
    <col min="3" max="3" width="12.5703125" customWidth="1"/>
  </cols>
  <sheetData>
    <row r="1" spans="1:6" x14ac:dyDescent="0.2">
      <c r="A1" s="10" t="s">
        <v>20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0</v>
      </c>
    </row>
    <row r="2" spans="1:6" hidden="1" outlineLevel="2" x14ac:dyDescent="0.2">
      <c r="A2" s="13" t="s">
        <v>8</v>
      </c>
      <c r="B2" s="14" t="s">
        <v>14</v>
      </c>
      <c r="C2" s="14" t="s">
        <v>5</v>
      </c>
      <c r="D2" s="27">
        <v>4.5</v>
      </c>
      <c r="E2" s="15">
        <v>5</v>
      </c>
      <c r="F2" s="25">
        <f>D2*E2</f>
        <v>22.5</v>
      </c>
    </row>
    <row r="3" spans="1:6" hidden="1" outlineLevel="2" x14ac:dyDescent="0.2">
      <c r="A3" s="13" t="s">
        <v>12</v>
      </c>
      <c r="B3" s="14" t="s">
        <v>14</v>
      </c>
      <c r="C3" s="14" t="s">
        <v>5</v>
      </c>
      <c r="D3" s="27">
        <v>3.25</v>
      </c>
      <c r="E3" s="15">
        <v>11</v>
      </c>
      <c r="F3" s="25">
        <f>D3*E3</f>
        <v>35.75</v>
      </c>
    </row>
    <row r="4" spans="1:6" hidden="1" outlineLevel="2" x14ac:dyDescent="0.2">
      <c r="A4" s="13" t="s">
        <v>9</v>
      </c>
      <c r="B4" s="14" t="s">
        <v>14</v>
      </c>
      <c r="C4" s="14" t="s">
        <v>5</v>
      </c>
      <c r="D4" s="27">
        <v>4.25</v>
      </c>
      <c r="E4" s="15">
        <v>31</v>
      </c>
      <c r="F4" s="25">
        <f>D4*E4</f>
        <v>131.75</v>
      </c>
    </row>
    <row r="5" spans="1:6" hidden="1" outlineLevel="2" x14ac:dyDescent="0.2">
      <c r="A5" s="13" t="s">
        <v>10</v>
      </c>
      <c r="B5" s="14" t="s">
        <v>14</v>
      </c>
      <c r="C5" s="14" t="s">
        <v>6</v>
      </c>
      <c r="D5" s="27">
        <v>7.55</v>
      </c>
      <c r="E5" s="15">
        <v>24</v>
      </c>
      <c r="F5" s="25">
        <f>D5*E5</f>
        <v>181.2</v>
      </c>
    </row>
    <row r="6" spans="1:6" outlineLevel="1" collapsed="1" x14ac:dyDescent="0.2">
      <c r="A6" s="13"/>
      <c r="B6" s="29" t="s">
        <v>16</v>
      </c>
      <c r="C6" s="14"/>
      <c r="D6" s="27"/>
      <c r="E6" s="15">
        <f>SUBTOTAL(9,E2:E5)</f>
        <v>71</v>
      </c>
      <c r="F6" s="25"/>
    </row>
    <row r="7" spans="1:6" hidden="1" outlineLevel="2" x14ac:dyDescent="0.2">
      <c r="A7" s="13" t="s">
        <v>8</v>
      </c>
      <c r="B7" s="14" t="s">
        <v>15</v>
      </c>
      <c r="C7" s="14" t="s">
        <v>5</v>
      </c>
      <c r="D7" s="27">
        <v>4.75</v>
      </c>
      <c r="E7" s="15">
        <v>6</v>
      </c>
      <c r="F7" s="25">
        <f>D7*E7</f>
        <v>28.5</v>
      </c>
    </row>
    <row r="8" spans="1:6" hidden="1" outlineLevel="2" x14ac:dyDescent="0.2">
      <c r="A8" s="13" t="s">
        <v>11</v>
      </c>
      <c r="B8" s="14" t="s">
        <v>15</v>
      </c>
      <c r="C8" s="14" t="s">
        <v>5</v>
      </c>
      <c r="D8" s="27">
        <v>5.75</v>
      </c>
      <c r="E8" s="15">
        <v>8</v>
      </c>
      <c r="F8" s="25">
        <f>D8*E8</f>
        <v>46</v>
      </c>
    </row>
    <row r="9" spans="1:6" hidden="1" outlineLevel="2" x14ac:dyDescent="0.2">
      <c r="A9" s="13" t="s">
        <v>9</v>
      </c>
      <c r="B9" s="14" t="s">
        <v>15</v>
      </c>
      <c r="C9" s="14" t="s">
        <v>5</v>
      </c>
      <c r="D9" s="27">
        <v>3.75</v>
      </c>
      <c r="E9" s="15">
        <v>21</v>
      </c>
      <c r="F9" s="25">
        <f>D9*E9</f>
        <v>78.75</v>
      </c>
    </row>
    <row r="10" spans="1:6" hidden="1" outlineLevel="2" x14ac:dyDescent="0.2">
      <c r="A10" s="13" t="s">
        <v>10</v>
      </c>
      <c r="B10" s="14" t="s">
        <v>15</v>
      </c>
      <c r="C10" s="14" t="s">
        <v>6</v>
      </c>
      <c r="D10" s="27">
        <v>7.25</v>
      </c>
      <c r="E10" s="15">
        <v>18</v>
      </c>
      <c r="F10" s="25">
        <f>D10*E10</f>
        <v>130.5</v>
      </c>
    </row>
    <row r="11" spans="1:6" outlineLevel="1" collapsed="1" x14ac:dyDescent="0.2">
      <c r="A11" s="13"/>
      <c r="B11" s="29" t="s">
        <v>17</v>
      </c>
      <c r="C11" s="14"/>
      <c r="D11" s="27"/>
      <c r="E11" s="15">
        <f>SUBTOTAL(9,E7:E10)</f>
        <v>53</v>
      </c>
      <c r="F11" s="25"/>
    </row>
    <row r="12" spans="1:6" hidden="1" outlineLevel="2" x14ac:dyDescent="0.2">
      <c r="A12" s="13" t="s">
        <v>8</v>
      </c>
      <c r="B12" s="14" t="s">
        <v>7</v>
      </c>
      <c r="C12" s="14" t="s">
        <v>6</v>
      </c>
      <c r="D12" s="27">
        <v>6</v>
      </c>
      <c r="E12" s="15">
        <v>11</v>
      </c>
      <c r="F12" s="25">
        <f>D12*E12</f>
        <v>66</v>
      </c>
    </row>
    <row r="13" spans="1:6" hidden="1" outlineLevel="2" x14ac:dyDescent="0.2">
      <c r="A13" s="13" t="s">
        <v>12</v>
      </c>
      <c r="B13" s="14" t="s">
        <v>7</v>
      </c>
      <c r="C13" s="14" t="s">
        <v>5</v>
      </c>
      <c r="D13" s="27">
        <v>4.25</v>
      </c>
      <c r="E13" s="15">
        <v>12</v>
      </c>
      <c r="F13" s="25">
        <f>D13*E13</f>
        <v>51</v>
      </c>
    </row>
    <row r="14" spans="1:6" hidden="1" outlineLevel="2" x14ac:dyDescent="0.2">
      <c r="A14" s="13" t="s">
        <v>9</v>
      </c>
      <c r="B14" s="14" t="s">
        <v>7</v>
      </c>
      <c r="C14" s="14" t="s">
        <v>6</v>
      </c>
      <c r="D14" s="27">
        <v>6.75</v>
      </c>
      <c r="E14" s="15">
        <v>15</v>
      </c>
      <c r="F14" s="25">
        <f>D14*E14</f>
        <v>101.25</v>
      </c>
    </row>
    <row r="15" spans="1:6" hidden="1" outlineLevel="2" x14ac:dyDescent="0.2">
      <c r="A15" s="16" t="s">
        <v>10</v>
      </c>
      <c r="B15" s="17" t="s">
        <v>7</v>
      </c>
      <c r="C15" s="17" t="s">
        <v>5</v>
      </c>
      <c r="D15" s="28">
        <v>5.55</v>
      </c>
      <c r="E15" s="18">
        <v>12</v>
      </c>
      <c r="F15" s="26">
        <f>D15*E15</f>
        <v>66.599999999999994</v>
      </c>
    </row>
    <row r="16" spans="1:6" outlineLevel="1" collapsed="1" x14ac:dyDescent="0.2">
      <c r="A16" s="9"/>
      <c r="B16" s="7" t="s">
        <v>18</v>
      </c>
      <c r="C16" s="9"/>
      <c r="D16" s="30"/>
      <c r="E16" s="31">
        <f>SUBTOTAL(9,E12:E15)</f>
        <v>50</v>
      </c>
      <c r="F16" s="30"/>
    </row>
    <row r="17" spans="1:6" x14ac:dyDescent="0.2">
      <c r="A17" s="9"/>
      <c r="B17" s="7" t="s">
        <v>19</v>
      </c>
      <c r="C17" s="9"/>
      <c r="D17" s="30"/>
      <c r="E17" s="31">
        <f>SUBTOTAL(9,E2:E15)</f>
        <v>174</v>
      </c>
      <c r="F17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Inventaire</vt:lpstr>
      <vt:lpstr>Résumé</vt:lpstr>
      <vt:lpstr>Sous-totaux</vt:lpstr>
      <vt:lpstr>Inventaire!Criteres</vt:lpstr>
      <vt:lpstr>Inventaire!Extraire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2010-01-21T22:31:00Z</cp:lastPrinted>
  <dcterms:created xsi:type="dcterms:W3CDTF">1995-09-18T18:50:51Z</dcterms:created>
  <dcterms:modified xsi:type="dcterms:W3CDTF">2011-03-01T05:05:16Z</dcterms:modified>
</cp:coreProperties>
</file>